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3А" sheetId="1" r:id="rId1"/>
  </sheets>
  <externalReferences>
    <externalReference r:id="rId2"/>
  </externalReferences>
  <definedNames>
    <definedName name="Z_6E36EA37_049E_4FAE_B719_2847CD16F858_.wvu.Cols" localSheetId="0" hidden="1">Циолк.3А!$F:$H,Циолк.3А!$L:$O</definedName>
    <definedName name="Z_6E36EA37_049E_4FAE_B719_2847CD16F858_.wvu.Rows" localSheetId="0" hidden="1">Циолк.3А!$42:$45</definedName>
    <definedName name="Z_73C0D023_21BD_4441_8EFA_957546C15799_.wvu.Cols" localSheetId="0" hidden="1">Циолк.3А!$F:$H,Циолк.3А!$L:$O</definedName>
    <definedName name="Z_73C0D023_21BD_4441_8EFA_957546C15799_.wvu.Rows" localSheetId="0" hidden="1">Циолк.3А!$42:$45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N25"/>
  <c r="N50" s="1"/>
  <c r="M25"/>
  <c r="L25"/>
  <c r="L50" s="1"/>
  <c r="G24"/>
  <c r="E3"/>
  <c r="F26" l="1"/>
  <c r="F50" s="1"/>
  <c r="G49" s="1"/>
  <c r="H49" s="1"/>
  <c r="G33"/>
  <c r="H33" s="1"/>
  <c r="F54"/>
  <c r="F57" s="1"/>
  <c r="H32"/>
  <c r="I32"/>
  <c r="I39"/>
  <c r="H41"/>
  <c r="G42"/>
  <c r="H42" s="1"/>
  <c r="G44"/>
  <c r="H44" s="1"/>
  <c r="G27"/>
  <c r="G28"/>
  <c r="H28" s="1"/>
  <c r="G29"/>
  <c r="H29" s="1"/>
  <c r="G30"/>
  <c r="H30" s="1"/>
  <c r="G31"/>
  <c r="H31" s="1"/>
  <c r="G32"/>
  <c r="M32"/>
  <c r="M50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<sst xmlns="http://schemas.openxmlformats.org/spreadsheetml/2006/main" count="64" uniqueCount="53">
  <si>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ул.Циолковского,3А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</si>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</sst>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2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1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5590.8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4564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1026.8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1142169.97</v>
      </c>
      <c r="F10" s="25"/>
      <c r="G10" s="23"/>
      <c r="H10" s="23"/>
      <c r="I10" s="25">
        <v>1130202.6100000001</v>
      </c>
      <c r="J10" s="26">
        <v>143658.31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210603.4</v>
      </c>
      <c r="F12" s="25"/>
      <c r="G12" s="23"/>
      <c r="H12" s="23"/>
      <c r="I12" s="25">
        <v>214229.72</v>
      </c>
      <c r="J12" s="26">
        <v>21467.599999999999</v>
      </c>
    </row>
    <row r="13" spans="1:10" ht="14.25" customHeight="1">
      <c r="A13" s="70" t="s">
        <v>16</v>
      </c>
      <c r="B13" s="71"/>
      <c r="C13" s="71"/>
      <c r="D13" s="72"/>
      <c r="E13" s="25">
        <v>299161.44</v>
      </c>
      <c r="F13" s="25"/>
      <c r="G13" s="23"/>
      <c r="H13" s="23"/>
      <c r="I13" s="25">
        <v>304987.84999999998</v>
      </c>
      <c r="J13" s="26">
        <v>30705.17</v>
      </c>
    </row>
    <row r="14" spans="1:10" ht="14.45" customHeight="1">
      <c r="A14" s="63" t="s">
        <v>17</v>
      </c>
      <c r="B14" s="63"/>
      <c r="C14" s="63"/>
      <c r="D14" s="63"/>
      <c r="E14" s="25">
        <v>490322.7</v>
      </c>
      <c r="F14" s="25"/>
      <c r="G14" s="23"/>
      <c r="H14" s="23"/>
      <c r="I14" s="25">
        <v>476456.13</v>
      </c>
      <c r="J14" s="26">
        <v>59907.85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5.75" customHeight="1">
      <c r="A16" s="76" t="s">
        <v>19</v>
      </c>
      <c r="B16" s="77"/>
      <c r="C16" s="77"/>
      <c r="D16" s="78"/>
      <c r="E16" s="25">
        <v>771513.3</v>
      </c>
      <c r="F16" s="25"/>
      <c r="G16" s="23"/>
      <c r="H16" s="23"/>
      <c r="I16" s="25">
        <v>769758.51</v>
      </c>
      <c r="J16" s="26">
        <v>93438.3</v>
      </c>
    </row>
    <row r="17" spans="1:15" ht="15.75">
      <c r="A17" s="63" t="s">
        <v>20</v>
      </c>
      <c r="B17" s="63"/>
      <c r="C17" s="63"/>
      <c r="D17" s="63"/>
      <c r="E17" s="25">
        <v>72292.72</v>
      </c>
      <c r="F17" s="25"/>
      <c r="G17" s="23"/>
      <c r="H17" s="23"/>
      <c r="I17" s="25">
        <v>71550.92</v>
      </c>
      <c r="J17" s="26">
        <v>8600.68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10478.16</v>
      </c>
      <c r="F21" s="25"/>
      <c r="G21" s="23"/>
      <c r="H21" s="23"/>
      <c r="I21" s="25">
        <v>10095.379999999999</v>
      </c>
      <c r="J21" s="26">
        <v>1569.99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52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-246930.7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156012.35999999999</v>
      </c>
      <c r="L25" s="90">
        <f t="shared" ref="L25:O25" si="0">SUM(L27:L31)</f>
        <v>59805.270000000004</v>
      </c>
      <c r="M25" s="90">
        <f t="shared" si="0"/>
        <v>70570.218599999993</v>
      </c>
      <c r="N25" s="90">
        <f t="shared" si="0"/>
        <v>0</v>
      </c>
      <c r="O25" s="90">
        <f t="shared" si="0"/>
        <v>0</v>
      </c>
    </row>
    <row r="26" spans="1:15" ht="15.75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41430.449999999997</v>
      </c>
      <c r="L27" s="41">
        <v>24736.99</v>
      </c>
      <c r="M27" s="41">
        <f>L27*118%</f>
        <v>29189.6482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12371.25</v>
      </c>
      <c r="L28" s="41">
        <v>7447.87</v>
      </c>
      <c r="M28" s="41">
        <f t="shared" ref="M28:M31" si="4">L28*118%</f>
        <v>8788.4866000000002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11295.08</v>
      </c>
      <c r="L29" s="41">
        <v>4998.18</v>
      </c>
      <c r="M29" s="41">
        <f t="shared" si="4"/>
        <v>5897.8523999999998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18330.900000000001</v>
      </c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40.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72584.679999999993</v>
      </c>
      <c r="L31" s="41">
        <v>22622.23</v>
      </c>
      <c r="M31" s="41">
        <f t="shared" si="4"/>
        <v>26694.231399999997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270955.71999999997</v>
      </c>
      <c r="L32" s="90">
        <f t="shared" ref="L32:O32" si="6">SUM(L34:L38)</f>
        <v>176261.39</v>
      </c>
      <c r="M32" s="90">
        <f t="shared" si="6"/>
        <v>207988.44020000001</v>
      </c>
      <c r="N32" s="90">
        <f t="shared" si="6"/>
        <v>66963.81</v>
      </c>
      <c r="O32" s="90">
        <f t="shared" si="6"/>
        <v>67391.03910780001</v>
      </c>
    </row>
    <row r="33" spans="1:16" ht="33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77179.94</v>
      </c>
      <c r="L34" s="41">
        <v>28700.06</v>
      </c>
      <c r="M34" s="41">
        <f t="shared" ref="M34:M38" si="7">L34*118%</f>
        <v>33866.070800000001</v>
      </c>
      <c r="N34" s="41">
        <v>40345.440000000002</v>
      </c>
      <c r="O34" s="41">
        <f t="shared" ref="O34:O38" si="8">N34*$O$23</f>
        <v>40602.843907200004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19852.259999999998</v>
      </c>
      <c r="L35" s="41">
        <v>8644.9699999999993</v>
      </c>
      <c r="M35" s="41">
        <f t="shared" si="7"/>
        <v>10201.064599999998</v>
      </c>
      <c r="N35" s="41">
        <v>7971.96</v>
      </c>
      <c r="O35" s="41">
        <f t="shared" si="8"/>
        <v>8022.8211048000003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19929.509999999998</v>
      </c>
      <c r="L36" s="42">
        <v>5902.16</v>
      </c>
      <c r="M36" s="42">
        <f t="shared" si="7"/>
        <v>6964.5487999999996</v>
      </c>
      <c r="N36" s="42">
        <v>7815.44</v>
      </c>
      <c r="O36" s="42">
        <f t="shared" si="8"/>
        <v>7865.3025072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54320.83+7800</f>
        <v>62120.83</v>
      </c>
      <c r="J37" s="43"/>
      <c r="K37" s="43"/>
      <c r="L37" s="44">
        <v>75382.600000000006</v>
      </c>
      <c r="M37" s="44">
        <f t="shared" si="7"/>
        <v>88951.468000000008</v>
      </c>
      <c r="N37" s="44"/>
      <c r="O37" s="44">
        <f t="shared" si="8"/>
        <v>0</v>
      </c>
      <c r="P37" s="43"/>
    </row>
    <row r="38" spans="1:16" ht="48.7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91873.18</v>
      </c>
      <c r="J38" s="43"/>
      <c r="K38" s="43"/>
      <c r="L38" s="44">
        <v>57631.6</v>
      </c>
      <c r="M38" s="44">
        <f t="shared" si="7"/>
        <v>68005.288</v>
      </c>
      <c r="N38" s="44">
        <v>10830.97</v>
      </c>
      <c r="O38" s="44">
        <f t="shared" si="8"/>
        <v>10900.0715886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151431.22</v>
      </c>
      <c r="J39" s="47"/>
      <c r="K39" s="47"/>
      <c r="L39" s="47">
        <f t="shared" si="9"/>
        <v>9296.3499999999985</v>
      </c>
      <c r="M39" s="47">
        <f t="shared" si="9"/>
        <v>10969.692999999999</v>
      </c>
      <c r="N39" s="47">
        <f t="shared" si="9"/>
        <v>152012.96</v>
      </c>
      <c r="O39" s="47">
        <f t="shared" si="9"/>
        <v>152982.80268480003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109456.26</v>
      </c>
      <c r="J40" s="43"/>
      <c r="K40" s="43"/>
      <c r="L40" s="44">
        <v>608.15</v>
      </c>
      <c r="M40" s="44">
        <f t="shared" ref="M40:M48" si="10">L40*118%</f>
        <v>717.61699999999996</v>
      </c>
      <c r="N40" s="44">
        <v>105587.6</v>
      </c>
      <c r="O40" s="44">
        <f t="shared" ref="O40:O49" si="11">N40*$O$23</f>
        <v>106261.24888800002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22052.18</v>
      </c>
      <c r="J41" s="43"/>
      <c r="K41" s="43"/>
      <c r="L41" s="44">
        <v>179.75</v>
      </c>
      <c r="M41" s="44">
        <f t="shared" si="10"/>
        <v>212.10499999999999</v>
      </c>
      <c r="N41" s="44">
        <v>21259.96</v>
      </c>
      <c r="O41" s="44">
        <f t="shared" si="11"/>
        <v>21395.598544799999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690.51</v>
      </c>
      <c r="J46" s="43"/>
      <c r="K46" s="43"/>
      <c r="L46" s="44">
        <v>73.63</v>
      </c>
      <c r="M46" s="44">
        <f t="shared" si="10"/>
        <v>86.883399999999995</v>
      </c>
      <c r="N46" s="44">
        <v>1119.1600000000001</v>
      </c>
      <c r="O46" s="44">
        <f t="shared" si="11"/>
        <v>1126.3002408000002</v>
      </c>
      <c r="P46" s="43"/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270.22000000000003</v>
      </c>
      <c r="J47" s="43"/>
      <c r="K47" s="43"/>
      <c r="L47" s="44">
        <v>4224.2</v>
      </c>
      <c r="M47" s="44">
        <f t="shared" si="10"/>
        <v>4984.5559999999996</v>
      </c>
      <c r="N47" s="44"/>
      <c r="O47" s="44">
        <f t="shared" si="11"/>
        <v>0</v>
      </c>
      <c r="P47" s="43"/>
    </row>
    <row r="48" spans="1:16" ht="43.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18962.05</v>
      </c>
      <c r="J48" s="43"/>
      <c r="K48" s="43"/>
      <c r="L48" s="44">
        <v>4210.62</v>
      </c>
      <c r="M48" s="44">
        <f t="shared" si="10"/>
        <v>4968.5315999999993</v>
      </c>
      <c r="N48" s="44">
        <v>24046.240000000002</v>
      </c>
      <c r="O48" s="44">
        <f>N48*$O$23</f>
        <v>24199.655011200004</v>
      </c>
      <c r="P48" s="43"/>
    </row>
    <row r="49" spans="1:16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588.6</v>
      </c>
      <c r="J49" s="43"/>
      <c r="K49" s="43"/>
      <c r="L49" s="44">
        <v>490.35</v>
      </c>
      <c r="M49" s="44">
        <f>L49*118%</f>
        <v>578.61299999999994</v>
      </c>
      <c r="N49" s="44">
        <v>761.43</v>
      </c>
      <c r="O49" s="44">
        <f t="shared" si="11"/>
        <v>766.28792339999995</v>
      </c>
      <c r="P49" s="43"/>
    </row>
    <row r="50" spans="1:16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578987.89999999991</v>
      </c>
      <c r="J50" s="43"/>
      <c r="K50" s="43"/>
      <c r="L50" s="48">
        <f t="shared" ref="L50:O50" si="12">L25+L32+L39+L49</f>
        <v>245853.36000000004</v>
      </c>
      <c r="M50" s="48">
        <f t="shared" si="12"/>
        <v>290106.96479999996</v>
      </c>
      <c r="N50" s="48">
        <f t="shared" si="12"/>
        <v>219738.19999999998</v>
      </c>
      <c r="O50" s="48">
        <f t="shared" si="12"/>
        <v>221140.12971600005</v>
      </c>
      <c r="P50" s="43"/>
    </row>
    <row r="51" spans="1:16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84451.15</v>
      </c>
      <c r="J51" s="43"/>
      <c r="K51" s="43"/>
      <c r="L51" s="44"/>
      <c r="M51" s="44"/>
      <c r="N51" s="44"/>
      <c r="O51" s="44"/>
      <c r="P51" s="43"/>
    </row>
    <row r="52" spans="1:16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64413.95</v>
      </c>
      <c r="J52" s="43"/>
      <c r="K52" s="43"/>
      <c r="L52" s="44"/>
      <c r="M52" s="44"/>
      <c r="N52" s="44"/>
      <c r="O52" s="44"/>
      <c r="P52" s="43"/>
    </row>
    <row r="53" spans="1:16" ht="16.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19179.169999999998</v>
      </c>
      <c r="J53" s="43"/>
      <c r="K53" s="43"/>
      <c r="L53" s="44"/>
      <c r="M53" s="44"/>
      <c r="N53" s="44"/>
      <c r="O53" s="44"/>
      <c r="P53" s="43"/>
    </row>
    <row r="54" spans="1:16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747032.16999999993</v>
      </c>
      <c r="J54" s="43"/>
      <c r="K54" s="43"/>
      <c r="L54" s="44"/>
      <c r="M54" s="44"/>
      <c r="N54" s="44"/>
      <c r="O54" s="44"/>
      <c r="P54" s="43"/>
    </row>
    <row r="55" spans="1:16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771513.3</v>
      </c>
      <c r="J55" s="43"/>
      <c r="K55" s="43"/>
      <c r="L55" s="44"/>
      <c r="M55" s="44"/>
      <c r="N55" s="44"/>
      <c r="O55" s="44"/>
      <c r="P55" s="43"/>
    </row>
    <row r="56" spans="1:16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769758.51</v>
      </c>
      <c r="J56" s="43"/>
      <c r="K56" s="51"/>
      <c r="L56" s="44"/>
      <c r="M56" s="44"/>
      <c r="N56" s="44"/>
      <c r="O56" s="44"/>
      <c r="P56" s="43"/>
    </row>
    <row r="57" spans="1:16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-222449.56999999983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Циолк.3А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2013-05-24T07:54:20Z</dcterms:created>
  <dcterms:modified xsi:type="dcterms:W3CDTF">2014-05-12T12:57:32Z</dcterms:modified>
</cp:coreProperties>
</file>